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24519" iterate="1"/>
</workbook>
</file>

<file path=xl/calcChain.xml><?xml version="1.0" encoding="utf-8"?>
<calcChain xmlns="http://schemas.openxmlformats.org/spreadsheetml/2006/main">
  <c r="H42" i="1"/>
  <c r="G42"/>
  <c r="F42"/>
  <c r="H41"/>
  <c r="G41"/>
  <c r="F41"/>
  <c r="F40"/>
  <c r="H39"/>
  <c r="G39"/>
  <c r="F39"/>
  <c r="H38"/>
  <c r="E38"/>
  <c r="D38"/>
  <c r="F38" s="1"/>
  <c r="C38"/>
  <c r="H36"/>
  <c r="G36"/>
  <c r="F36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H27"/>
  <c r="G27"/>
  <c r="F27"/>
  <c r="D27"/>
  <c r="H26"/>
  <c r="G26"/>
  <c r="F26"/>
  <c r="H25"/>
  <c r="G25"/>
  <c r="F25"/>
  <c r="H24"/>
  <c r="G24"/>
  <c r="F24"/>
  <c r="H23"/>
  <c r="G23"/>
  <c r="F23"/>
  <c r="H22"/>
  <c r="G22"/>
  <c r="F22"/>
  <c r="F21"/>
  <c r="E21"/>
  <c r="G21" s="1"/>
  <c r="D21"/>
  <c r="C21"/>
  <c r="F20"/>
  <c r="F19"/>
  <c r="F18"/>
  <c r="H17"/>
  <c r="G17"/>
  <c r="F17"/>
  <c r="F16"/>
  <c r="E16"/>
  <c r="G16" s="1"/>
  <c r="D16"/>
  <c r="C16"/>
  <c r="H15"/>
  <c r="G15"/>
  <c r="F15"/>
  <c r="H14"/>
  <c r="G14"/>
  <c r="F14"/>
  <c r="F13"/>
  <c r="E13"/>
  <c r="G13" s="1"/>
  <c r="D13"/>
  <c r="D5" s="1"/>
  <c r="D37" s="1"/>
  <c r="D43" s="1"/>
  <c r="C13"/>
  <c r="H12"/>
  <c r="G12"/>
  <c r="F12"/>
  <c r="H11"/>
  <c r="G11"/>
  <c r="F11"/>
  <c r="H10"/>
  <c r="G10"/>
  <c r="F10"/>
  <c r="F9"/>
  <c r="H8"/>
  <c r="G8"/>
  <c r="F8"/>
  <c r="H7"/>
  <c r="G7"/>
  <c r="F7"/>
  <c r="H6"/>
  <c r="G6"/>
  <c r="F6"/>
  <c r="C5"/>
  <c r="C37" s="1"/>
  <c r="C43" s="1"/>
  <c r="G38" l="1"/>
  <c r="H13"/>
  <c r="E5"/>
  <c r="H16"/>
  <c r="H21"/>
  <c r="H5" l="1"/>
  <c r="F5"/>
  <c r="E37"/>
  <c r="G5"/>
  <c r="E43" l="1"/>
  <c r="G37"/>
  <c r="H37"/>
  <c r="F37"/>
  <c r="F43" l="1"/>
  <c r="G43"/>
  <c r="H43"/>
  <c r="D58" l="1"/>
  <c r="L51"/>
  <c r="L57"/>
  <c r="M57"/>
  <c r="K57"/>
  <c r="H56" l="1"/>
  <c r="G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H49"/>
  <c r="G49"/>
  <c r="F49"/>
  <c r="H48"/>
  <c r="G48"/>
  <c r="F48"/>
  <c r="H47"/>
  <c r="G47"/>
  <c r="F47"/>
  <c r="H57" l="1"/>
  <c r="G57"/>
  <c r="C58"/>
  <c r="F57"/>
  <c r="L59" l="1"/>
  <c r="E58"/>
</calcChain>
</file>

<file path=xl/sharedStrings.xml><?xml version="1.0" encoding="utf-8"?>
<sst xmlns="http://schemas.openxmlformats.org/spreadsheetml/2006/main" count="93" uniqueCount="82">
  <si>
    <t>(тыс. рублей)</t>
  </si>
  <si>
    <t>№ п/п</t>
  </si>
  <si>
    <t>Наименование показателей</t>
  </si>
  <si>
    <t>План на                    2023 год</t>
  </si>
  <si>
    <t>Отклонение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</si>
  <si>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</si>
  <si>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</si>
  <si>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</si>
  <si>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</si>
  <si>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</si>
  <si>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</si>
  <si>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</si>
  <si>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</si>
  <si>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</si>
  <si>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</si>
  <si>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</si>
  <si>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</si>
  <si>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</si>
  <si>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</si>
  <si>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</si>
  <si>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</si>
  <si>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</si>
  <si>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</si>
  <si>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</si>
  <si>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</si>
  <si>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</si>
  <si>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</si>
  <si>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</si>
  <si>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</si>
  <si>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</si>
  <si>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</si>
  <si>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</si>
  <si>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</si>
  <si>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</si>
  <si>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</si>
  <si>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</si>
  <si>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</si>
  <si>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</si>
  <si>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</si>
  <si>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</si>
  <si>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</si>
  <si>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</si>
  <si>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</si>
  <si>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</si>
  <si>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</si>
  <si>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</si>
  <si>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</si>
  <si>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</si>
  <si>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</si>
  <si>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</si>
  <si>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</si>
  <si>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</si>
  <si>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</si>
  <si>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</si>
  <si>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</si>
  <si>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</si>
  <si>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</si>
  <si>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</si>
  <si>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</si>
  <si>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</si>
  <si>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</si>
  <si>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</si>
  <si>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</si>
  <si>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</si>
  <si>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</si>
  <si>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</si>
  <si>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</si>
  <si>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</si>
  <si>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</si>
  <si>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</si>
  <si>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</si>
  <si>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</si>
  <si>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</si>
  <si>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</si>
  <si>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План на                  2023 год</t>
  </si>
  <si>
    <t>Исполнение доходной части бюджета города Ставрополя за 11 месяцев  2023 года</t>
  </si>
  <si>
    <t>План на             11 месяцев            2023 года</t>
  </si>
  <si>
    <t xml:space="preserve">Факт за                    11 месяцев                       2023 года </t>
  </si>
  <si>
    <t>% исполнения плана за     11 месяцев 2023 года</t>
  </si>
  <si>
    <t>План на             январь - ноябрь            2023 года</t>
  </si>
  <si>
    <t xml:space="preserve">Факт за                    январь - ноябрь                        2023 года </t>
  </si>
  <si>
    <t>% исполнения плана  за  январь -   ноябрь 2023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</si>
</sst>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18">
    <font>
      <sz val="10"/>
      <color theme="1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10"/>
      <color theme="1"/>
      <name val="Arial Cyr"/>
    </font>
    <font>
      <sz val="11"/>
      <color indexed="64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2" fillId="0" borderId="0"/>
    <xf numFmtId="0" fontId="15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7" fillId="0" borderId="0" xfId="0" applyFont="1"/>
    <xf numFmtId="0" fontId="8" fillId="0" borderId="8" xfId="0" applyFont="1" applyBorder="1" applyAlignment="1">
      <alignment wrapText="1"/>
    </xf>
    <xf numFmtId="0" fontId="9" fillId="0" borderId="0" xfId="0" applyFont="1"/>
    <xf numFmtId="0" fontId="3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49" fontId="5" fillId="0" borderId="12" xfId="0" applyNumberFormat="1" applyFont="1" applyBorder="1"/>
    <xf numFmtId="0" fontId="3" fillId="0" borderId="13" xfId="0" applyFont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1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3" fontId="5" fillId="3" borderId="5" xfId="0" applyNumberFormat="1" applyFont="1" applyFill="1" applyBorder="1"/>
    <xf numFmtId="3" fontId="3" fillId="2" borderId="5" xfId="0" applyNumberFormat="1" applyFont="1" applyFill="1" applyBorder="1" applyAlignment="1">
      <alignment horizontal="right"/>
    </xf>
    <xf numFmtId="3" fontId="3" fillId="2" borderId="13" xfId="0" applyNumberFormat="1" applyFont="1" applyFill="1" applyBorder="1" applyAlignment="1">
      <alignment wrapText="1"/>
    </xf>
    <xf numFmtId="3" fontId="5" fillId="0" borderId="9" xfId="0" applyNumberFormat="1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7" xfId="0" applyNumberFormat="1" applyFont="1" applyFill="1" applyBorder="1"/>
    <xf numFmtId="3" fontId="3" fillId="2" borderId="15" xfId="0" applyNumberFormat="1" applyFont="1" applyFill="1" applyBorder="1" applyAlignment="1">
      <alignment wrapText="1"/>
    </xf>
    <xf numFmtId="3" fontId="3" fillId="2" borderId="6" xfId="0" applyNumberFormat="1" applyFont="1" applyFill="1" applyBorder="1"/>
    <xf numFmtId="3" fontId="3" fillId="0" borderId="6" xfId="0" applyNumberFormat="1" applyFont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3" fontId="13" fillId="3" borderId="5" xfId="0" applyNumberFormat="1" applyFont="1" applyFill="1" applyBorder="1"/>
    <xf numFmtId="3" fontId="13" fillId="0" borderId="5" xfId="0" applyNumberFormat="1" applyFont="1" applyBorder="1"/>
    <xf numFmtId="3" fontId="14" fillId="3" borderId="5" xfId="0" applyNumberFormat="1" applyFont="1" applyFill="1" applyBorder="1"/>
    <xf numFmtId="3" fontId="8" fillId="0" borderId="9" xfId="0" applyNumberFormat="1" applyFont="1" applyBorder="1"/>
    <xf numFmtId="164" fontId="8" fillId="0" borderId="5" xfId="0" applyNumberFormat="1" applyFont="1" applyBorder="1"/>
    <xf numFmtId="164" fontId="8" fillId="0" borderId="7" xfId="0" applyNumberFormat="1" applyFont="1" applyBorder="1"/>
    <xf numFmtId="3" fontId="14" fillId="0" borderId="5" xfId="0" applyNumberFormat="1" applyFont="1" applyBorder="1"/>
    <xf numFmtId="164" fontId="8" fillId="0" borderId="5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3" fontId="3" fillId="2" borderId="10" xfId="0" applyNumberFormat="1" applyFont="1" applyFill="1" applyBorder="1"/>
    <xf numFmtId="3" fontId="3" fillId="2" borderId="11" xfId="0" applyNumberFormat="1" applyFont="1" applyFill="1" applyBorder="1"/>
    <xf numFmtId="3" fontId="3" fillId="2" borderId="14" xfId="0" applyNumberFormat="1" applyFont="1" applyFill="1" applyBorder="1"/>
    <xf numFmtId="3" fontId="3" fillId="0" borderId="14" xfId="0" applyNumberFormat="1" applyFont="1" applyBorder="1"/>
    <xf numFmtId="3" fontId="3" fillId="0" borderId="13" xfId="0" applyNumberFormat="1" applyFont="1" applyBorder="1"/>
    <xf numFmtId="164" fontId="3" fillId="0" borderId="13" xfId="0" applyNumberFormat="1" applyFont="1" applyBorder="1"/>
    <xf numFmtId="164" fontId="3" fillId="0" borderId="15" xfId="0" applyNumberFormat="1" applyFont="1" applyBorder="1"/>
    <xf numFmtId="166" fontId="17" fillId="0" borderId="13" xfId="2" applyNumberFormat="1" applyFont="1" applyFill="1" applyBorder="1" applyAlignment="1" applyProtection="1">
      <protection hidden="1"/>
    </xf>
    <xf numFmtId="166" fontId="17" fillId="0" borderId="5" xfId="2" applyNumberFormat="1" applyFont="1" applyFill="1" applyBorder="1" applyAlignment="1" applyProtection="1">
      <protection hidden="1"/>
    </xf>
    <xf numFmtId="166" fontId="17" fillId="0" borderId="2" xfId="2" applyNumberFormat="1" applyFont="1" applyFill="1" applyBorder="1" applyAlignment="1" applyProtection="1">
      <protection hidden="1"/>
    </xf>
    <xf numFmtId="166" fontId="17" fillId="0" borderId="13" xfId="3" applyNumberFormat="1" applyFont="1" applyFill="1" applyBorder="1" applyAlignment="1" applyProtection="1">
      <protection hidden="1"/>
    </xf>
    <xf numFmtId="166" fontId="17" fillId="0" borderId="5" xfId="3" applyNumberFormat="1" applyFont="1" applyFill="1" applyBorder="1" applyAlignment="1" applyProtection="1">
      <protection hidden="1"/>
    </xf>
    <xf numFmtId="166" fontId="17" fillId="0" borderId="2" xfId="3" applyNumberFormat="1" applyFont="1" applyFill="1" applyBorder="1" applyAlignment="1" applyProtection="1">
      <protection hidden="1"/>
    </xf>
    <xf numFmtId="166" fontId="6" fillId="0" borderId="0" xfId="0" applyNumberFormat="1" applyFont="1"/>
    <xf numFmtId="166" fontId="17" fillId="0" borderId="2" xfId="4" applyNumberFormat="1" applyFont="1" applyFill="1" applyBorder="1" applyAlignment="1" applyProtection="1">
      <protection hidden="1"/>
    </xf>
    <xf numFmtId="3" fontId="1" fillId="0" borderId="0" xfId="0" applyNumberFormat="1" applyFont="1"/>
    <xf numFmtId="0" fontId="5" fillId="0" borderId="4" xfId="0" applyFont="1" applyBorder="1" applyAlignment="1">
      <alignment horizontal="center" vertical="center"/>
    </xf>
    <xf numFmtId="3" fontId="5" fillId="0" borderId="5" xfId="0" applyNumberFormat="1" applyFont="1" applyBorder="1"/>
    <xf numFmtId="0" fontId="5" fillId="3" borderId="5" xfId="0" applyFont="1" applyFill="1" applyBorder="1"/>
    <xf numFmtId="3" fontId="8" fillId="3" borderId="5" xfId="0" applyNumberFormat="1" applyFont="1" applyFill="1" applyBorder="1"/>
    <xf numFmtId="3" fontId="8" fillId="0" borderId="5" xfId="0" applyNumberFormat="1" applyFont="1" applyBorder="1"/>
    <xf numFmtId="0" fontId="8" fillId="3" borderId="5" xfId="0" applyFont="1" applyFill="1" applyBorder="1"/>
    <xf numFmtId="0" fontId="8" fillId="0" borderId="5" xfId="0" applyFont="1" applyBorder="1"/>
    <xf numFmtId="0" fontId="5" fillId="0" borderId="5" xfId="0" applyFont="1" applyBorder="1"/>
    <xf numFmtId="0" fontId="2" fillId="0" borderId="0" xfId="0" applyFont="1" applyAlignment="1">
      <alignment horizontal="right"/>
    </xf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</cellXfs>
  <cellStyles count="5">
    <cellStyle name="Обычный" xfId="0" builtinId="0"/>
    <cellStyle name="Обычный 2" xfId="2"/>
    <cellStyle name="Обычный 3" xfId="1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tabSelected="1" view="pageBreakPreview" topLeftCell="A40" zoomScaleSheetLayoutView="100" workbookViewId="0">
      <selection activeCell="F57" sqref="F57"/>
    </sheetView>
  </sheetViews>
  <sheetFormatPr defaultRowHeight="12.75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0" width="9.140625" style="1"/>
    <col min="11" max="13" width="15.85546875" style="1" hidden="1" customWidth="1"/>
    <col min="14" max="14" width="0" style="1" hidden="1" customWidth="1"/>
    <col min="15" max="15" width="14" style="1" hidden="1" customWidth="1"/>
    <col min="16" max="16" width="0" style="1" hidden="1" customWidth="1"/>
    <col min="17" max="16384" width="9.140625" style="1"/>
  </cols>
  <sheetData>
    <row r="1" spans="1:8" ht="15.75">
      <c r="F1" s="90"/>
      <c r="G1" s="91"/>
      <c r="H1" s="91"/>
    </row>
    <row r="2" spans="1:8" ht="13.15" customHeight="1">
      <c r="A2" s="92" t="s">
        <v>75</v>
      </c>
      <c r="B2" s="93"/>
      <c r="C2" s="93"/>
      <c r="D2" s="93"/>
      <c r="E2" s="93"/>
      <c r="F2" s="93"/>
      <c r="G2" s="93"/>
      <c r="H2" s="93"/>
    </row>
    <row r="3" spans="1:8" ht="15">
      <c r="G3" s="94" t="s">
        <v>0</v>
      </c>
      <c r="H3" s="94"/>
    </row>
    <row r="4" spans="1:8" ht="78.75" customHeight="1">
      <c r="A4" s="6" t="s">
        <v>1</v>
      </c>
      <c r="B4" s="7" t="s">
        <v>2</v>
      </c>
      <c r="C4" s="8" t="s">
        <v>74</v>
      </c>
      <c r="D4" s="8" t="s">
        <v>76</v>
      </c>
      <c r="E4" s="9" t="s">
        <v>77</v>
      </c>
      <c r="F4" s="10" t="s">
        <v>4</v>
      </c>
      <c r="G4" s="10" t="s">
        <v>78</v>
      </c>
      <c r="H4" s="11" t="s">
        <v>5</v>
      </c>
    </row>
    <row r="5" spans="1:8" s="12" customFormat="1" ht="14.25">
      <c r="A5" s="13"/>
      <c r="B5" s="14" t="s">
        <v>6</v>
      </c>
      <c r="C5" s="52">
        <f>C6+C7+C8+C9+C10+C11+C12+C13+C16+C20</f>
        <v>5824675</v>
      </c>
      <c r="D5" s="52">
        <f>D6+D7+D8+D9+D10+D11+D12+D13+D16+D20</f>
        <v>5023439</v>
      </c>
      <c r="E5" s="53">
        <f>E6+E7+E8+E9+E10+E11+E12+E13+E16+E20</f>
        <v>5026434</v>
      </c>
      <c r="F5" s="54">
        <f t="shared" ref="F5:F43" si="0">E5-D5</f>
        <v>2995</v>
      </c>
      <c r="G5" s="55">
        <f t="shared" ref="G5:G43" si="1">E5/D5*100</f>
        <v>100.05962051096868</v>
      </c>
      <c r="H5" s="56">
        <f t="shared" ref="H5:H43" si="2">E5/C5*100</f>
        <v>86.295527218256822</v>
      </c>
    </row>
    <row r="6" spans="1:8" ht="15">
      <c r="A6" s="15">
        <v>1</v>
      </c>
      <c r="B6" s="16" t="s">
        <v>7</v>
      </c>
      <c r="C6" s="41">
        <v>3733868</v>
      </c>
      <c r="D6" s="41">
        <v>3138191</v>
      </c>
      <c r="E6" s="41">
        <v>3143607</v>
      </c>
      <c r="F6" s="44">
        <f t="shared" si="0"/>
        <v>5416</v>
      </c>
      <c r="G6" s="45">
        <f t="shared" si="1"/>
        <v>100.17258350431825</v>
      </c>
      <c r="H6" s="46">
        <f t="shared" si="2"/>
        <v>84.191701474181741</v>
      </c>
    </row>
    <row r="7" spans="1:8" ht="15">
      <c r="A7" s="15">
        <v>2</v>
      </c>
      <c r="B7" s="16" t="s">
        <v>8</v>
      </c>
      <c r="C7" s="41">
        <v>29455</v>
      </c>
      <c r="D7" s="41">
        <v>26853</v>
      </c>
      <c r="E7" s="83">
        <v>27684</v>
      </c>
      <c r="F7" s="44">
        <f t="shared" si="0"/>
        <v>831</v>
      </c>
      <c r="G7" s="45">
        <f t="shared" si="1"/>
        <v>103.09462629873758</v>
      </c>
      <c r="H7" s="46">
        <f t="shared" si="2"/>
        <v>93.987438465455782</v>
      </c>
    </row>
    <row r="8" spans="1:8" ht="30">
      <c r="A8" s="82">
        <v>3</v>
      </c>
      <c r="B8" s="16" t="s">
        <v>9</v>
      </c>
      <c r="C8" s="41">
        <v>652648</v>
      </c>
      <c r="D8" s="41">
        <v>646773</v>
      </c>
      <c r="E8" s="83">
        <v>674378</v>
      </c>
      <c r="F8" s="44">
        <f t="shared" si="0"/>
        <v>27605</v>
      </c>
      <c r="G8" s="45">
        <f t="shared" si="1"/>
        <v>104.26811261447216</v>
      </c>
      <c r="H8" s="46">
        <f t="shared" si="2"/>
        <v>103.32951299935034</v>
      </c>
    </row>
    <row r="9" spans="1:8" ht="30">
      <c r="A9" s="82">
        <v>4</v>
      </c>
      <c r="B9" s="16" t="s">
        <v>10</v>
      </c>
      <c r="C9" s="84">
        <v>0</v>
      </c>
      <c r="D9" s="84">
        <v>0</v>
      </c>
      <c r="E9" s="83">
        <v>-5323</v>
      </c>
      <c r="F9" s="44">
        <f t="shared" si="0"/>
        <v>-5323</v>
      </c>
      <c r="G9" s="47" t="s">
        <v>11</v>
      </c>
      <c r="H9" s="48" t="s">
        <v>11</v>
      </c>
    </row>
    <row r="10" spans="1:8" ht="15">
      <c r="A10" s="82">
        <v>5</v>
      </c>
      <c r="B10" s="16" t="s">
        <v>12</v>
      </c>
      <c r="C10" s="41">
        <v>12307</v>
      </c>
      <c r="D10" s="41">
        <v>11953</v>
      </c>
      <c r="E10" s="83">
        <v>9963</v>
      </c>
      <c r="F10" s="44">
        <f t="shared" si="0"/>
        <v>-1990</v>
      </c>
      <c r="G10" s="45">
        <f t="shared" si="1"/>
        <v>83.351459884547808</v>
      </c>
      <c r="H10" s="46">
        <f t="shared" si="2"/>
        <v>80.953928658487044</v>
      </c>
    </row>
    <row r="11" spans="1:8" ht="17.25" customHeight="1">
      <c r="A11" s="82">
        <v>6</v>
      </c>
      <c r="B11" s="16" t="s">
        <v>13</v>
      </c>
      <c r="C11" s="41">
        <v>114950</v>
      </c>
      <c r="D11" s="41">
        <v>86941</v>
      </c>
      <c r="E11" s="41">
        <v>69027</v>
      </c>
      <c r="F11" s="44">
        <f t="shared" si="0"/>
        <v>-17914</v>
      </c>
      <c r="G11" s="45">
        <f t="shared" si="1"/>
        <v>79.39522204713542</v>
      </c>
      <c r="H11" s="46">
        <f t="shared" si="2"/>
        <v>60.049586776859506</v>
      </c>
    </row>
    <row r="12" spans="1:8" ht="15">
      <c r="A12" s="82">
        <v>7</v>
      </c>
      <c r="B12" s="16" t="s">
        <v>14</v>
      </c>
      <c r="C12" s="41">
        <v>692071</v>
      </c>
      <c r="D12" s="41">
        <v>612551</v>
      </c>
      <c r="E12" s="83">
        <v>613718</v>
      </c>
      <c r="F12" s="44">
        <f t="shared" si="0"/>
        <v>1167</v>
      </c>
      <c r="G12" s="45">
        <f t="shared" si="1"/>
        <v>100.190514748976</v>
      </c>
      <c r="H12" s="46">
        <f t="shared" si="2"/>
        <v>88.678473740411022</v>
      </c>
    </row>
    <row r="13" spans="1:8" ht="15">
      <c r="A13" s="95">
        <v>8</v>
      </c>
      <c r="B13" s="16" t="s">
        <v>15</v>
      </c>
      <c r="C13" s="41">
        <f>C14+C15</f>
        <v>497846</v>
      </c>
      <c r="D13" s="41">
        <f>D14+D15</f>
        <v>410482</v>
      </c>
      <c r="E13" s="41">
        <f>E14+E15</f>
        <v>400172</v>
      </c>
      <c r="F13" s="44">
        <f t="shared" si="0"/>
        <v>-10310</v>
      </c>
      <c r="G13" s="45">
        <f t="shared" si="1"/>
        <v>97.488318610803887</v>
      </c>
      <c r="H13" s="46">
        <f t="shared" si="2"/>
        <v>80.380679969307778</v>
      </c>
    </row>
    <row r="14" spans="1:8" s="17" customFormat="1" ht="15">
      <c r="A14" s="96"/>
      <c r="B14" s="18" t="s">
        <v>16</v>
      </c>
      <c r="C14" s="85">
        <v>343992</v>
      </c>
      <c r="D14" s="85">
        <v>276392</v>
      </c>
      <c r="E14" s="85">
        <v>253594</v>
      </c>
      <c r="F14" s="60">
        <f t="shared" si="0"/>
        <v>-22798</v>
      </c>
      <c r="G14" s="61">
        <f t="shared" si="1"/>
        <v>91.75157023358129</v>
      </c>
      <c r="H14" s="62">
        <f t="shared" si="2"/>
        <v>73.720900486057815</v>
      </c>
    </row>
    <row r="15" spans="1:8" s="17" customFormat="1" ht="15">
      <c r="A15" s="96"/>
      <c r="B15" s="18" t="s">
        <v>17</v>
      </c>
      <c r="C15" s="85">
        <v>153854</v>
      </c>
      <c r="D15" s="85">
        <v>134090</v>
      </c>
      <c r="E15" s="85">
        <v>146578</v>
      </c>
      <c r="F15" s="60">
        <f t="shared" si="0"/>
        <v>12488</v>
      </c>
      <c r="G15" s="61">
        <f t="shared" si="1"/>
        <v>109.31314788574838</v>
      </c>
      <c r="H15" s="62">
        <f t="shared" si="2"/>
        <v>95.27084118709945</v>
      </c>
    </row>
    <row r="16" spans="1:8" ht="15">
      <c r="A16" s="95">
        <v>9</v>
      </c>
      <c r="B16" s="16" t="s">
        <v>18</v>
      </c>
      <c r="C16" s="41">
        <f>C17+C18+C19</f>
        <v>91530</v>
      </c>
      <c r="D16" s="41">
        <f>D17</f>
        <v>89695</v>
      </c>
      <c r="E16" s="41">
        <f>E17+E18+E19</f>
        <v>93208</v>
      </c>
      <c r="F16" s="44">
        <f t="shared" si="0"/>
        <v>3513</v>
      </c>
      <c r="G16" s="45">
        <f t="shared" si="1"/>
        <v>103.91660627682701</v>
      </c>
      <c r="H16" s="46">
        <f t="shared" si="2"/>
        <v>101.83327870643504</v>
      </c>
    </row>
    <row r="17" spans="1:8" s="19" customFormat="1" ht="15">
      <c r="A17" s="95"/>
      <c r="B17" s="18" t="s">
        <v>19</v>
      </c>
      <c r="C17" s="85">
        <v>91530</v>
      </c>
      <c r="D17" s="85">
        <v>89695</v>
      </c>
      <c r="E17" s="86">
        <v>93198</v>
      </c>
      <c r="F17" s="60">
        <f t="shared" si="0"/>
        <v>3503</v>
      </c>
      <c r="G17" s="61">
        <f t="shared" si="1"/>
        <v>103.9054573833547</v>
      </c>
      <c r="H17" s="62">
        <f t="shared" si="2"/>
        <v>101.82235332677811</v>
      </c>
    </row>
    <row r="18" spans="1:8" s="19" customFormat="1" ht="15">
      <c r="A18" s="95"/>
      <c r="B18" s="18" t="s">
        <v>20</v>
      </c>
      <c r="C18" s="87">
        <v>0</v>
      </c>
      <c r="D18" s="87">
        <v>0</v>
      </c>
      <c r="E18" s="88">
        <v>10</v>
      </c>
      <c r="F18" s="60">
        <f t="shared" si="0"/>
        <v>10</v>
      </c>
      <c r="G18" s="64" t="s">
        <v>11</v>
      </c>
      <c r="H18" s="65" t="s">
        <v>11</v>
      </c>
    </row>
    <row r="19" spans="1:8" s="19" customFormat="1" ht="15">
      <c r="A19" s="96"/>
      <c r="B19" s="18" t="s">
        <v>21</v>
      </c>
      <c r="C19" s="87">
        <v>0</v>
      </c>
      <c r="D19" s="87">
        <v>0</v>
      </c>
      <c r="E19" s="88">
        <v>0</v>
      </c>
      <c r="F19" s="60">
        <f t="shared" si="0"/>
        <v>0</v>
      </c>
      <c r="G19" s="64" t="s">
        <v>11</v>
      </c>
      <c r="H19" s="65" t="s">
        <v>11</v>
      </c>
    </row>
    <row r="20" spans="1:8" ht="30">
      <c r="A20" s="82">
        <v>10</v>
      </c>
      <c r="B20" s="16" t="s">
        <v>22</v>
      </c>
      <c r="C20" s="84">
        <v>0</v>
      </c>
      <c r="D20" s="84">
        <v>0</v>
      </c>
      <c r="E20" s="89">
        <v>0</v>
      </c>
      <c r="F20" s="44">
        <f t="shared" si="0"/>
        <v>0</v>
      </c>
      <c r="G20" s="47" t="s">
        <v>11</v>
      </c>
      <c r="H20" s="48" t="s">
        <v>11</v>
      </c>
    </row>
    <row r="21" spans="1:8" s="12" customFormat="1" ht="14.25">
      <c r="A21" s="20"/>
      <c r="B21" s="14" t="s">
        <v>23</v>
      </c>
      <c r="C21" s="66">
        <f>C22+C23+C24+C25+C26+C27+C30+C31+C32+C33+C34+C35+C36</f>
        <v>878821</v>
      </c>
      <c r="D21" s="66">
        <f>D22+D23+D24+D25+D26+D27+D30+D31+D32+D33+D34+D35+D36</f>
        <v>828114</v>
      </c>
      <c r="E21" s="66">
        <f>E22+E23+E24+E25+E26+E27+E30+E31+E32+E33+E34+E35+E36</f>
        <v>825536</v>
      </c>
      <c r="F21" s="54">
        <f t="shared" si="0"/>
        <v>-2578</v>
      </c>
      <c r="G21" s="55">
        <f t="shared" si="1"/>
        <v>99.688690204488751</v>
      </c>
      <c r="H21" s="56">
        <f t="shared" si="2"/>
        <v>93.936763004070229</v>
      </c>
    </row>
    <row r="22" spans="1:8" ht="60">
      <c r="A22" s="82">
        <v>11</v>
      </c>
      <c r="B22" s="16" t="s">
        <v>24</v>
      </c>
      <c r="C22" s="57">
        <v>1989</v>
      </c>
      <c r="D22" s="57">
        <v>1989</v>
      </c>
      <c r="E22" s="58">
        <v>1989</v>
      </c>
      <c r="F22" s="44">
        <f t="shared" si="0"/>
        <v>0</v>
      </c>
      <c r="G22" s="45">
        <f t="shared" si="1"/>
        <v>100</v>
      </c>
      <c r="H22" s="46">
        <f t="shared" si="2"/>
        <v>100</v>
      </c>
    </row>
    <row r="23" spans="1:8" ht="75">
      <c r="A23" s="82">
        <v>12</v>
      </c>
      <c r="B23" s="16" t="s">
        <v>25</v>
      </c>
      <c r="C23" s="57">
        <v>460612</v>
      </c>
      <c r="D23" s="57">
        <v>443220</v>
      </c>
      <c r="E23" s="58">
        <v>408443</v>
      </c>
      <c r="F23" s="44">
        <f t="shared" si="0"/>
        <v>-34777</v>
      </c>
      <c r="G23" s="45">
        <f t="shared" si="1"/>
        <v>92.153558052434462</v>
      </c>
      <c r="H23" s="46">
        <f t="shared" si="2"/>
        <v>88.673981572342882</v>
      </c>
    </row>
    <row r="24" spans="1:8" ht="75">
      <c r="A24" s="21" t="s">
        <v>26</v>
      </c>
      <c r="B24" s="22" t="s">
        <v>27</v>
      </c>
      <c r="C24" s="57">
        <v>23546</v>
      </c>
      <c r="D24" s="57">
        <v>23546</v>
      </c>
      <c r="E24" s="57">
        <v>24956</v>
      </c>
      <c r="F24" s="44">
        <f t="shared" si="0"/>
        <v>1410</v>
      </c>
      <c r="G24" s="45">
        <f t="shared" si="1"/>
        <v>105.988278263824</v>
      </c>
      <c r="H24" s="46">
        <f t="shared" si="2"/>
        <v>105.988278263824</v>
      </c>
    </row>
    <row r="25" spans="1:8" ht="75">
      <c r="A25" s="82">
        <v>14</v>
      </c>
      <c r="B25" s="16" t="s">
        <v>28</v>
      </c>
      <c r="C25" s="57">
        <v>49121</v>
      </c>
      <c r="D25" s="57">
        <v>44386</v>
      </c>
      <c r="E25" s="58">
        <v>46656</v>
      </c>
      <c r="F25" s="44">
        <f t="shared" si="0"/>
        <v>2270</v>
      </c>
      <c r="G25" s="45">
        <f t="shared" si="1"/>
        <v>105.11422520614609</v>
      </c>
      <c r="H25" s="46">
        <f t="shared" si="2"/>
        <v>94.981779686895635</v>
      </c>
    </row>
    <row r="26" spans="1:8" ht="46.5" customHeight="1">
      <c r="A26" s="82">
        <v>15</v>
      </c>
      <c r="B26" s="16" t="s">
        <v>29</v>
      </c>
      <c r="C26" s="57">
        <v>4027</v>
      </c>
      <c r="D26" s="57">
        <v>4027</v>
      </c>
      <c r="E26" s="58">
        <v>4027</v>
      </c>
      <c r="F26" s="44">
        <f t="shared" si="0"/>
        <v>0</v>
      </c>
      <c r="G26" s="45">
        <f t="shared" si="1"/>
        <v>100</v>
      </c>
      <c r="H26" s="46">
        <f t="shared" si="2"/>
        <v>100</v>
      </c>
    </row>
    <row r="27" spans="1:8" ht="30">
      <c r="A27" s="95">
        <v>16</v>
      </c>
      <c r="B27" s="16" t="s">
        <v>30</v>
      </c>
      <c r="C27" s="57">
        <v>4056</v>
      </c>
      <c r="D27" s="57">
        <f>D28+D29</f>
        <v>3740</v>
      </c>
      <c r="E27" s="57">
        <v>4242</v>
      </c>
      <c r="F27" s="44">
        <f t="shared" si="0"/>
        <v>502</v>
      </c>
      <c r="G27" s="45">
        <f t="shared" si="1"/>
        <v>113.42245989304813</v>
      </c>
      <c r="H27" s="46">
        <f t="shared" si="2"/>
        <v>104.58579881656804</v>
      </c>
    </row>
    <row r="28" spans="1:8" s="19" customFormat="1" ht="31.5" customHeight="1">
      <c r="A28" s="95"/>
      <c r="B28" s="18" t="s">
        <v>31</v>
      </c>
      <c r="C28" s="59">
        <v>1627</v>
      </c>
      <c r="D28" s="59">
        <v>1627</v>
      </c>
      <c r="E28" s="59">
        <v>1627</v>
      </c>
      <c r="F28" s="60">
        <f t="shared" si="0"/>
        <v>0</v>
      </c>
      <c r="G28" s="61">
        <f t="shared" si="1"/>
        <v>100</v>
      </c>
      <c r="H28" s="62">
        <f t="shared" si="2"/>
        <v>100</v>
      </c>
    </row>
    <row r="29" spans="1:8" s="19" customFormat="1" ht="15">
      <c r="A29" s="95"/>
      <c r="B29" s="18" t="s">
        <v>32</v>
      </c>
      <c r="C29" s="59">
        <v>2429</v>
      </c>
      <c r="D29" s="59">
        <v>2113</v>
      </c>
      <c r="E29" s="63">
        <v>2615</v>
      </c>
      <c r="F29" s="60">
        <f t="shared" si="0"/>
        <v>502</v>
      </c>
      <c r="G29" s="61">
        <f t="shared" si="1"/>
        <v>123.75769048745859</v>
      </c>
      <c r="H29" s="62">
        <f t="shared" si="2"/>
        <v>107.65747221078634</v>
      </c>
    </row>
    <row r="30" spans="1:8" ht="15">
      <c r="A30" s="82">
        <v>17</v>
      </c>
      <c r="B30" s="16" t="s">
        <v>33</v>
      </c>
      <c r="C30" s="57">
        <v>1872</v>
      </c>
      <c r="D30" s="57">
        <v>1813</v>
      </c>
      <c r="E30" s="58">
        <v>1873</v>
      </c>
      <c r="F30" s="44">
        <f t="shared" si="0"/>
        <v>60</v>
      </c>
      <c r="G30" s="45">
        <f t="shared" si="1"/>
        <v>103.30943188086046</v>
      </c>
      <c r="H30" s="46">
        <f t="shared" si="2"/>
        <v>100.05341880341881</v>
      </c>
    </row>
    <row r="31" spans="1:8" ht="30">
      <c r="A31" s="82">
        <v>18</v>
      </c>
      <c r="B31" s="16" t="s">
        <v>34</v>
      </c>
      <c r="C31" s="57">
        <v>50801</v>
      </c>
      <c r="D31" s="57">
        <v>48052</v>
      </c>
      <c r="E31" s="57">
        <v>51587</v>
      </c>
      <c r="F31" s="44">
        <f t="shared" si="0"/>
        <v>3535</v>
      </c>
      <c r="G31" s="45">
        <f t="shared" si="1"/>
        <v>107.35661366852575</v>
      </c>
      <c r="H31" s="46">
        <f t="shared" si="2"/>
        <v>101.54721363752681</v>
      </c>
    </row>
    <row r="32" spans="1:8" ht="90">
      <c r="A32" s="82">
        <v>19</v>
      </c>
      <c r="B32" s="16" t="s">
        <v>35</v>
      </c>
      <c r="C32" s="57">
        <v>35206</v>
      </c>
      <c r="D32" s="57">
        <v>28155</v>
      </c>
      <c r="E32" s="58">
        <v>20987</v>
      </c>
      <c r="F32" s="44">
        <f t="shared" si="0"/>
        <v>-7168</v>
      </c>
      <c r="G32" s="45">
        <f t="shared" si="1"/>
        <v>74.540934114722077</v>
      </c>
      <c r="H32" s="46">
        <f t="shared" si="2"/>
        <v>59.611997954894051</v>
      </c>
    </row>
    <row r="33" spans="1:13" ht="30">
      <c r="A33" s="82">
        <v>20</v>
      </c>
      <c r="B33" s="16" t="s">
        <v>36</v>
      </c>
      <c r="C33" s="57">
        <v>144954</v>
      </c>
      <c r="D33" s="57">
        <v>130928</v>
      </c>
      <c r="E33" s="58">
        <v>159354</v>
      </c>
      <c r="F33" s="44">
        <f t="shared" si="0"/>
        <v>28426</v>
      </c>
      <c r="G33" s="47">
        <f t="shared" si="1"/>
        <v>121.71116949773921</v>
      </c>
      <c r="H33" s="46">
        <f t="shared" si="2"/>
        <v>109.93418601763318</v>
      </c>
    </row>
    <row r="34" spans="1:13" ht="15">
      <c r="A34" s="82">
        <v>21</v>
      </c>
      <c r="B34" s="16" t="s">
        <v>37</v>
      </c>
      <c r="C34" s="57">
        <v>11939</v>
      </c>
      <c r="D34" s="57">
        <v>9599</v>
      </c>
      <c r="E34" s="58">
        <v>10772</v>
      </c>
      <c r="F34" s="44">
        <f t="shared" si="0"/>
        <v>1173</v>
      </c>
      <c r="G34" s="47">
        <f t="shared" si="1"/>
        <v>112.22002291905406</v>
      </c>
      <c r="H34" s="46">
        <f t="shared" si="2"/>
        <v>90.225312002680297</v>
      </c>
    </row>
    <row r="35" spans="1:13" ht="15">
      <c r="A35" s="82">
        <v>22</v>
      </c>
      <c r="B35" s="16" t="s">
        <v>38</v>
      </c>
      <c r="C35" s="57">
        <v>83317</v>
      </c>
      <c r="D35" s="57">
        <v>81764</v>
      </c>
      <c r="E35" s="58">
        <v>82985</v>
      </c>
      <c r="F35" s="44">
        <f t="shared" si="0"/>
        <v>1221</v>
      </c>
      <c r="G35" s="47">
        <f t="shared" si="1"/>
        <v>101.49332224450858</v>
      </c>
      <c r="H35" s="46">
        <f t="shared" si="2"/>
        <v>99.601521898292063</v>
      </c>
    </row>
    <row r="36" spans="1:13" ht="15">
      <c r="A36" s="82">
        <v>23</v>
      </c>
      <c r="B36" s="16" t="s">
        <v>39</v>
      </c>
      <c r="C36" s="57">
        <v>7381</v>
      </c>
      <c r="D36" s="57">
        <v>6895</v>
      </c>
      <c r="E36" s="58">
        <v>7665</v>
      </c>
      <c r="F36" s="44">
        <f t="shared" si="0"/>
        <v>770</v>
      </c>
      <c r="G36" s="47">
        <f t="shared" si="1"/>
        <v>111.16751269035532</v>
      </c>
      <c r="H36" s="46">
        <f t="shared" si="2"/>
        <v>103.84771711150252</v>
      </c>
    </row>
    <row r="37" spans="1:13" s="12" customFormat="1" ht="14.25">
      <c r="A37" s="97" t="s">
        <v>40</v>
      </c>
      <c r="B37" s="98"/>
      <c r="C37" s="67">
        <f>C5+C21</f>
        <v>6703496</v>
      </c>
      <c r="D37" s="67">
        <f>D5+D21</f>
        <v>5851553</v>
      </c>
      <c r="E37" s="67">
        <f>E5+E21</f>
        <v>5851970</v>
      </c>
      <c r="F37" s="54">
        <f t="shared" si="0"/>
        <v>417</v>
      </c>
      <c r="G37" s="55">
        <f t="shared" si="1"/>
        <v>100.00712631330519</v>
      </c>
      <c r="H37" s="56">
        <f t="shared" si="2"/>
        <v>87.297284879412175</v>
      </c>
    </row>
    <row r="38" spans="1:13" s="12" customFormat="1" ht="14.25">
      <c r="A38" s="99">
        <v>24</v>
      </c>
      <c r="B38" s="23" t="s">
        <v>41</v>
      </c>
      <c r="C38" s="52">
        <f>C39+C41+C42</f>
        <v>12250643</v>
      </c>
      <c r="D38" s="52">
        <f>D39+D41+D42</f>
        <v>10641068</v>
      </c>
      <c r="E38" s="52">
        <f>E39+E41+E40+E42</f>
        <v>10645367</v>
      </c>
      <c r="F38" s="54">
        <f t="shared" si="0"/>
        <v>4299</v>
      </c>
      <c r="G38" s="55">
        <f t="shared" si="1"/>
        <v>100.04040008014232</v>
      </c>
      <c r="H38" s="56">
        <f t="shared" si="2"/>
        <v>86.896393928057492</v>
      </c>
    </row>
    <row r="39" spans="1:13" ht="30">
      <c r="A39" s="100"/>
      <c r="B39" s="16" t="s">
        <v>42</v>
      </c>
      <c r="C39" s="41">
        <v>12328162</v>
      </c>
      <c r="D39" s="41">
        <v>10718587</v>
      </c>
      <c r="E39" s="41">
        <v>10721920</v>
      </c>
      <c r="F39" s="44">
        <f t="shared" si="0"/>
        <v>3333</v>
      </c>
      <c r="G39" s="45">
        <f t="shared" si="1"/>
        <v>100.03109551660121</v>
      </c>
      <c r="H39" s="46">
        <f t="shared" si="2"/>
        <v>86.970953172094909</v>
      </c>
    </row>
    <row r="40" spans="1:13" ht="30">
      <c r="A40" s="100"/>
      <c r="B40" s="16" t="s">
        <v>43</v>
      </c>
      <c r="C40" s="84">
        <v>0</v>
      </c>
      <c r="D40" s="84">
        <v>0</v>
      </c>
      <c r="E40" s="84">
        <v>44</v>
      </c>
      <c r="F40" s="44">
        <f t="shared" si="0"/>
        <v>44</v>
      </c>
      <c r="G40" s="47" t="s">
        <v>11</v>
      </c>
      <c r="H40" s="48" t="s">
        <v>11</v>
      </c>
    </row>
    <row r="41" spans="1:13" ht="45">
      <c r="A41" s="100"/>
      <c r="B41" s="24" t="s">
        <v>44</v>
      </c>
      <c r="C41" s="41">
        <v>2186</v>
      </c>
      <c r="D41" s="41">
        <v>2186</v>
      </c>
      <c r="E41" s="83">
        <v>3523</v>
      </c>
      <c r="F41" s="44">
        <f t="shared" si="0"/>
        <v>1337</v>
      </c>
      <c r="G41" s="45">
        <f t="shared" si="1"/>
        <v>161.16193961573651</v>
      </c>
      <c r="H41" s="46">
        <f t="shared" si="2"/>
        <v>161.16193961573651</v>
      </c>
    </row>
    <row r="42" spans="1:13" ht="30">
      <c r="A42" s="101"/>
      <c r="B42" s="16" t="s">
        <v>45</v>
      </c>
      <c r="C42" s="41">
        <v>-79705</v>
      </c>
      <c r="D42" s="41">
        <v>-79705</v>
      </c>
      <c r="E42" s="83">
        <v>-80120</v>
      </c>
      <c r="F42" s="44">
        <f t="shared" si="0"/>
        <v>-415</v>
      </c>
      <c r="G42" s="45">
        <f t="shared" si="1"/>
        <v>100.52066997051628</v>
      </c>
      <c r="H42" s="46">
        <f t="shared" si="2"/>
        <v>100.52066997051628</v>
      </c>
    </row>
    <row r="43" spans="1:13" s="12" customFormat="1" ht="15" thickBot="1">
      <c r="A43" s="102" t="s">
        <v>46</v>
      </c>
      <c r="B43" s="103"/>
      <c r="C43" s="68">
        <f>C37+C38</f>
        <v>18954139</v>
      </c>
      <c r="D43" s="68">
        <f>D37+D38</f>
        <v>16492621</v>
      </c>
      <c r="E43" s="69">
        <f>E37+E38</f>
        <v>16497337</v>
      </c>
      <c r="F43" s="70">
        <f t="shared" si="0"/>
        <v>4716</v>
      </c>
      <c r="G43" s="71">
        <f t="shared" si="1"/>
        <v>100.02859460603624</v>
      </c>
      <c r="H43" s="72">
        <f t="shared" si="2"/>
        <v>87.038176727521105</v>
      </c>
    </row>
    <row r="44" spans="1:13" s="12" customFormat="1" ht="14.25">
      <c r="A44" s="25"/>
      <c r="B44" s="25"/>
      <c r="C44" s="26"/>
      <c r="D44" s="26"/>
      <c r="E44" s="27"/>
      <c r="F44" s="27"/>
      <c r="G44" s="28"/>
      <c r="H44" s="28"/>
    </row>
    <row r="45" spans="1:13" s="12" customFormat="1" ht="14.25">
      <c r="A45" s="92" t="s">
        <v>47</v>
      </c>
      <c r="B45" s="92"/>
      <c r="C45" s="92"/>
      <c r="D45" s="92"/>
      <c r="E45" s="92"/>
      <c r="F45" s="92"/>
      <c r="G45" s="92"/>
      <c r="H45" s="92"/>
    </row>
    <row r="46" spans="1:13" s="12" customFormat="1" ht="90.75" thickBot="1">
      <c r="A46" s="6" t="s">
        <v>48</v>
      </c>
      <c r="B46" s="7" t="s">
        <v>49</v>
      </c>
      <c r="C46" s="8" t="s">
        <v>3</v>
      </c>
      <c r="D46" s="8" t="s">
        <v>79</v>
      </c>
      <c r="E46" s="9" t="s">
        <v>80</v>
      </c>
      <c r="F46" s="10" t="s">
        <v>4</v>
      </c>
      <c r="G46" s="10" t="s">
        <v>81</v>
      </c>
      <c r="H46" s="11" t="s">
        <v>5</v>
      </c>
    </row>
    <row r="47" spans="1:13" s="12" customFormat="1" ht="15">
      <c r="A47" s="29" t="s">
        <v>50</v>
      </c>
      <c r="B47" s="30" t="s">
        <v>51</v>
      </c>
      <c r="C47" s="41">
        <v>1381115</v>
      </c>
      <c r="D47" s="41">
        <v>1056240</v>
      </c>
      <c r="E47" s="41">
        <v>1043727</v>
      </c>
      <c r="F47" s="44">
        <f t="shared" ref="F47:F56" si="3">D47-E47</f>
        <v>12513</v>
      </c>
      <c r="G47" s="45">
        <f t="shared" ref="G47:G57" si="4">E47/D47*100</f>
        <v>98.815326062258578</v>
      </c>
      <c r="H47" s="46">
        <f t="shared" ref="H47:H57" si="5">E47/C47*100</f>
        <v>75.5713318586794</v>
      </c>
      <c r="K47" s="75">
        <v>1334200622.21</v>
      </c>
      <c r="L47" s="78">
        <v>965006899.00999987</v>
      </c>
      <c r="M47" s="78">
        <v>959015811.25999999</v>
      </c>
    </row>
    <row r="48" spans="1:13" s="12" customFormat="1" ht="30">
      <c r="A48" s="29" t="s">
        <v>52</v>
      </c>
      <c r="B48" s="30" t="s">
        <v>53</v>
      </c>
      <c r="C48" s="41">
        <v>157117</v>
      </c>
      <c r="D48" s="41">
        <v>126202</v>
      </c>
      <c r="E48" s="41">
        <v>126202</v>
      </c>
      <c r="F48" s="44">
        <f t="shared" si="3"/>
        <v>0</v>
      </c>
      <c r="G48" s="47">
        <f t="shared" si="4"/>
        <v>100</v>
      </c>
      <c r="H48" s="48">
        <f t="shared" si="5"/>
        <v>80.323580516430425</v>
      </c>
      <c r="K48" s="74">
        <v>158656960.30000001</v>
      </c>
      <c r="L48" s="77">
        <v>107858275.06</v>
      </c>
      <c r="M48" s="77">
        <v>107858275.06</v>
      </c>
    </row>
    <row r="49" spans="1:15" s="12" customFormat="1" ht="15">
      <c r="A49" s="29" t="s">
        <v>54</v>
      </c>
      <c r="B49" s="30" t="s">
        <v>55</v>
      </c>
      <c r="C49" s="41">
        <v>2103423</v>
      </c>
      <c r="D49" s="41">
        <v>1654466</v>
      </c>
      <c r="E49" s="41">
        <v>1651803</v>
      </c>
      <c r="F49" s="44">
        <f t="shared" si="3"/>
        <v>2663</v>
      </c>
      <c r="G49" s="45">
        <f t="shared" si="4"/>
        <v>99.83904172101451</v>
      </c>
      <c r="H49" s="46">
        <f t="shared" si="5"/>
        <v>78.529282983023379</v>
      </c>
      <c r="K49" s="74">
        <v>2322139935.7199998</v>
      </c>
      <c r="L49" s="77">
        <v>1374090530.2700002</v>
      </c>
      <c r="M49" s="77">
        <v>1373958988.4000001</v>
      </c>
    </row>
    <row r="50" spans="1:15" s="12" customFormat="1" ht="15.75" thickBot="1">
      <c r="A50" s="29" t="s">
        <v>56</v>
      </c>
      <c r="B50" s="30" t="s">
        <v>57</v>
      </c>
      <c r="C50" s="41">
        <v>1090840</v>
      </c>
      <c r="D50" s="41">
        <v>858084</v>
      </c>
      <c r="E50" s="41">
        <v>846782</v>
      </c>
      <c r="F50" s="44">
        <f t="shared" si="3"/>
        <v>11302</v>
      </c>
      <c r="G50" s="45">
        <f t="shared" si="4"/>
        <v>98.682879531607625</v>
      </c>
      <c r="H50" s="46">
        <f t="shared" si="5"/>
        <v>77.626599684646692</v>
      </c>
      <c r="K50" s="74">
        <v>1103783325.9300001</v>
      </c>
      <c r="L50" s="77">
        <v>739735593.69000006</v>
      </c>
      <c r="M50" s="77">
        <v>739735593.69000006</v>
      </c>
    </row>
    <row r="51" spans="1:15" s="12" customFormat="1" ht="15">
      <c r="A51" s="29" t="s">
        <v>58</v>
      </c>
      <c r="B51" s="30" t="s">
        <v>59</v>
      </c>
      <c r="C51" s="41">
        <v>10766704</v>
      </c>
      <c r="D51" s="41">
        <v>9731674</v>
      </c>
      <c r="E51" s="41">
        <v>9319620</v>
      </c>
      <c r="F51" s="44">
        <f t="shared" si="3"/>
        <v>412054</v>
      </c>
      <c r="G51" s="45">
        <f t="shared" si="4"/>
        <v>95.765846657008851</v>
      </c>
      <c r="H51" s="46">
        <f t="shared" si="5"/>
        <v>86.559637935620785</v>
      </c>
      <c r="K51" s="74">
        <v>10692040337.33</v>
      </c>
      <c r="L51" s="77">
        <f>9149227052.66-O51</f>
        <v>8698822341.2999992</v>
      </c>
      <c r="M51" s="77">
        <v>8473501672.1599998</v>
      </c>
      <c r="O51" s="80">
        <v>450404711.36000001</v>
      </c>
    </row>
    <row r="52" spans="1:15" s="12" customFormat="1" ht="15">
      <c r="A52" s="29" t="s">
        <v>60</v>
      </c>
      <c r="B52" s="30" t="s">
        <v>61</v>
      </c>
      <c r="C52" s="41">
        <v>622145</v>
      </c>
      <c r="D52" s="41">
        <v>489048</v>
      </c>
      <c r="E52" s="41">
        <v>488557</v>
      </c>
      <c r="F52" s="44">
        <f t="shared" si="3"/>
        <v>491</v>
      </c>
      <c r="G52" s="47">
        <f t="shared" si="4"/>
        <v>99.899600857175571</v>
      </c>
      <c r="H52" s="48">
        <f t="shared" si="5"/>
        <v>78.527835150969622</v>
      </c>
      <c r="K52" s="74">
        <v>623291829.36000001</v>
      </c>
      <c r="L52" s="77">
        <v>397568026.28999996</v>
      </c>
      <c r="M52" s="77">
        <v>397412326.29000002</v>
      </c>
    </row>
    <row r="53" spans="1:15" s="12" customFormat="1" ht="15">
      <c r="A53" s="29" t="s">
        <v>62</v>
      </c>
      <c r="B53" s="30" t="s">
        <v>63</v>
      </c>
      <c r="C53" s="41">
        <v>3102578</v>
      </c>
      <c r="D53" s="41">
        <v>2892360</v>
      </c>
      <c r="E53" s="41">
        <v>2891315</v>
      </c>
      <c r="F53" s="44">
        <f t="shared" si="3"/>
        <v>1045</v>
      </c>
      <c r="G53" s="45">
        <f t="shared" si="4"/>
        <v>99.963870334259909</v>
      </c>
      <c r="H53" s="46">
        <f t="shared" si="5"/>
        <v>93.190727195255036</v>
      </c>
      <c r="K53" s="74">
        <v>3080845802.21</v>
      </c>
      <c r="L53" s="77">
        <v>2693428597.73</v>
      </c>
      <c r="M53" s="77">
        <v>2692467431.2199998</v>
      </c>
    </row>
    <row r="54" spans="1:15" s="12" customFormat="1" ht="15">
      <c r="A54" s="29" t="s">
        <v>64</v>
      </c>
      <c r="B54" s="31" t="s">
        <v>65</v>
      </c>
      <c r="C54" s="41">
        <v>287077</v>
      </c>
      <c r="D54" s="41">
        <v>237529</v>
      </c>
      <c r="E54" s="41">
        <v>237529</v>
      </c>
      <c r="F54" s="44">
        <f t="shared" si="3"/>
        <v>0</v>
      </c>
      <c r="G54" s="45">
        <f t="shared" si="4"/>
        <v>100</v>
      </c>
      <c r="H54" s="46">
        <f t="shared" si="5"/>
        <v>82.740519094180314</v>
      </c>
      <c r="K54" s="74">
        <v>287949544.82999998</v>
      </c>
      <c r="L54" s="77">
        <v>203952874.59</v>
      </c>
      <c r="M54" s="77">
        <v>203952874.59</v>
      </c>
    </row>
    <row r="55" spans="1:15" s="12" customFormat="1" ht="15">
      <c r="A55" s="29" t="s">
        <v>66</v>
      </c>
      <c r="B55" s="31" t="s">
        <v>67</v>
      </c>
      <c r="C55" s="41">
        <v>27366</v>
      </c>
      <c r="D55" s="41">
        <v>24067</v>
      </c>
      <c r="E55" s="41">
        <v>24067</v>
      </c>
      <c r="F55" s="44">
        <f t="shared" si="3"/>
        <v>0</v>
      </c>
      <c r="G55" s="45">
        <f t="shared" si="4"/>
        <v>100</v>
      </c>
      <c r="H55" s="46">
        <f t="shared" si="5"/>
        <v>87.944895125338007</v>
      </c>
      <c r="K55" s="74">
        <v>23298000</v>
      </c>
      <c r="L55" s="77">
        <v>21259878.109999999</v>
      </c>
      <c r="M55" s="77">
        <v>21259878.109999999</v>
      </c>
    </row>
    <row r="56" spans="1:15" s="12" customFormat="1" ht="15.75" thickBot="1">
      <c r="A56" s="29" t="s">
        <v>68</v>
      </c>
      <c r="B56" s="31" t="s">
        <v>69</v>
      </c>
      <c r="C56" s="41">
        <v>52150</v>
      </c>
      <c r="D56" s="41">
        <v>34147</v>
      </c>
      <c r="E56" s="41">
        <v>34147</v>
      </c>
      <c r="F56" s="44">
        <f t="shared" si="3"/>
        <v>0</v>
      </c>
      <c r="G56" s="47">
        <f t="shared" si="4"/>
        <v>100</v>
      </c>
      <c r="H56" s="48">
        <f t="shared" si="5"/>
        <v>65.478427612655793</v>
      </c>
      <c r="K56" s="73">
        <v>52150076.579999998</v>
      </c>
      <c r="L56" s="76">
        <v>34101011.380000003</v>
      </c>
      <c r="M56" s="76">
        <v>34101011.380000003</v>
      </c>
    </row>
    <row r="57" spans="1:15" s="12" customFormat="1" ht="15">
      <c r="A57" s="32"/>
      <c r="B57" s="23" t="s">
        <v>70</v>
      </c>
      <c r="C57" s="42">
        <v>19590516</v>
      </c>
      <c r="D57" s="42">
        <v>17103817</v>
      </c>
      <c r="E57" s="42">
        <v>16663749</v>
      </c>
      <c r="F57" s="42">
        <f>SUM(F47:F56)</f>
        <v>440068</v>
      </c>
      <c r="G57" s="49">
        <f t="shared" si="4"/>
        <v>97.427077242465828</v>
      </c>
      <c r="H57" s="50">
        <f t="shared" si="5"/>
        <v>85.060286314051154</v>
      </c>
      <c r="K57" s="79">
        <f>SUM(K47:K56)</f>
        <v>19678356434.470005</v>
      </c>
      <c r="L57" s="79">
        <f t="shared" ref="L57:M57" si="6">SUM(L47:L56)</f>
        <v>15235824027.429998</v>
      </c>
      <c r="M57" s="79">
        <f t="shared" si="6"/>
        <v>15003263862.16</v>
      </c>
    </row>
    <row r="58" spans="1:15" s="12" customFormat="1" ht="15.75" thickBot="1">
      <c r="A58" s="33"/>
      <c r="B58" s="34" t="s">
        <v>71</v>
      </c>
      <c r="C58" s="43">
        <f>C43-C57</f>
        <v>-636377</v>
      </c>
      <c r="D58" s="43">
        <f>D43-D57</f>
        <v>-611196</v>
      </c>
      <c r="E58" s="43">
        <f>E43-E57</f>
        <v>-166412</v>
      </c>
      <c r="F58" s="43"/>
      <c r="G58" s="43"/>
      <c r="H58" s="51"/>
      <c r="I58" s="35"/>
    </row>
    <row r="59" spans="1:15" ht="14.25" customHeight="1">
      <c r="A59" s="104"/>
      <c r="B59" s="91"/>
      <c r="C59" s="36"/>
      <c r="L59" s="81">
        <f>D58-C58</f>
        <v>25181</v>
      </c>
    </row>
    <row r="60" spans="1:15" ht="48.6" customHeight="1">
      <c r="A60" s="106" t="s">
        <v>72</v>
      </c>
      <c r="B60" s="107"/>
      <c r="C60" s="37"/>
      <c r="D60" s="38"/>
      <c r="E60" s="39"/>
      <c r="F60" s="90" t="s">
        <v>73</v>
      </c>
      <c r="G60" s="90"/>
      <c r="H60" s="108"/>
    </row>
    <row r="61" spans="1:15">
      <c r="A61" s="104"/>
      <c r="B61" s="91"/>
      <c r="C61" s="36"/>
    </row>
    <row r="62" spans="1:15">
      <c r="A62" s="104"/>
      <c r="B62" s="91"/>
      <c r="C62" s="36"/>
    </row>
    <row r="63" spans="1:15">
      <c r="A63" s="104"/>
      <c r="B63" s="91"/>
      <c r="C63" s="36"/>
      <c r="E63" s="105"/>
      <c r="F63" s="105"/>
      <c r="G63" s="40"/>
    </row>
  </sheetData>
  <mergeCells count="17">
    <mergeCell ref="A63:B63"/>
    <mergeCell ref="E63:F63"/>
    <mergeCell ref="A59:B59"/>
    <mergeCell ref="A60:B60"/>
    <mergeCell ref="F60:H60"/>
    <mergeCell ref="A61:B61"/>
    <mergeCell ref="A62:B62"/>
    <mergeCell ref="A27:A29"/>
    <mergeCell ref="A37:B37"/>
    <mergeCell ref="A38:A42"/>
    <mergeCell ref="A43:B43"/>
    <mergeCell ref="A45:H45"/>
    <mergeCell ref="F1:H1"/>
    <mergeCell ref="A2:H2"/>
    <mergeCell ref="G3:H3"/>
    <mergeCell ref="A13:A15"/>
    <mergeCell ref="A16:A19"/>
  </mergeCells>
  <pageMargins left="0.78740157480314965" right="0" top="0.78740157480314965" bottom="0" header="0.15748031496062992" footer="0.19685039370078741"/>
  <pageSetup paperSize="9" scale="67" fitToHeight="0" orientation="portrait" r:id="rId1"/>
  <headerFooter differentFirst="1">
    <oddHeader>&amp;C&amp;P</oddHead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revision>2</cp:revision>
  <cp:lastPrinted>2023-12-11T12:02:11Z</cp:lastPrinted>
  <dcterms:created xsi:type="dcterms:W3CDTF">2002-11-26T08:28:37Z</dcterms:created>
  <dcterms:modified xsi:type="dcterms:W3CDTF">2023-12-11T12:02:14Z</dcterms:modified>
</cp:coreProperties>
</file>